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a.lodaite\Desktop\PIRKIMAI\2025\LSMU Kauno ligonine\16088_Reagentai mikrobiologijos tyrimams\Sutartys pasirasymui\Sutartis_20, 22, 23 dalys\"/>
    </mc:Choice>
  </mc:AlternateContent>
  <xr:revisionPtr revIDLastSave="0" documentId="13_ncr:1_{50616286-A6E0-4599-AA1C-0F6C6BFD6E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siūlymas ir 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" l="1"/>
  <c r="G28" i="1"/>
  <c r="H29" i="1" s="1"/>
  <c r="H42" i="1"/>
  <c r="G40" i="1"/>
  <c r="H41" i="1" s="1"/>
  <c r="H30" i="1"/>
  <c r="H15" i="1"/>
  <c r="G13" i="1"/>
  <c r="H14" i="1" s="1"/>
  <c r="F28" i="1" l="1"/>
  <c r="G14" i="1"/>
  <c r="G15" i="1" s="1"/>
  <c r="G16" i="1" s="1"/>
  <c r="G41" i="1"/>
  <c r="G42" i="1" s="1"/>
  <c r="G43" i="1" s="1"/>
  <c r="G29" i="1"/>
  <c r="G30" i="1" s="1"/>
  <c r="G31" i="1" s="1"/>
</calcChain>
</file>

<file path=xl/sharedStrings.xml><?xml version="1.0" encoding="utf-8"?>
<sst xmlns="http://schemas.openxmlformats.org/spreadsheetml/2006/main" count="71" uniqueCount="39">
  <si>
    <t>Tiekėjo pasiūlymas:</t>
  </si>
  <si>
    <t>Nr.</t>
  </si>
  <si>
    <t>Pavadinimas</t>
  </si>
  <si>
    <t>Preliminarus prekių kiekis per 36 mėnesius</t>
  </si>
  <si>
    <t>Mato vienetas</t>
  </si>
  <si>
    <t>Prekės vnt. įkainis be PVM, Eur</t>
  </si>
  <si>
    <t>Prekės vnt. įkainis su PVM, Eur</t>
  </si>
  <si>
    <t>Bendra kaina be PVM, Eur</t>
  </si>
  <si>
    <t>Gamintojas, komercinis prekės pavadinimas, prekės kodas (jei taikoma)</t>
  </si>
  <si>
    <t>Suma be PVM</t>
  </si>
  <si>
    <t>Taikomas PVM dydis (%)</t>
  </si>
  <si>
    <t>PVM suma</t>
  </si>
  <si>
    <t>Suma su PVM</t>
  </si>
  <si>
    <t>20. DALIS</t>
  </si>
  <si>
    <t>REAGENTŲ RINKINYS H. PYLORI IGG NUSTAYMUI ANALIZATORIUI MINIVIDAS</t>
  </si>
  <si>
    <t>20.</t>
  </si>
  <si>
    <t>20.1.</t>
  </si>
  <si>
    <t>Dalies biudžetas su PVM: 2205 Eur</t>
  </si>
  <si>
    <t>22. DALIS</t>
  </si>
  <si>
    <t>MYCOPLASMA PNEUMONIAE VIRCLIA IGG MONOTEST </t>
  </si>
  <si>
    <t>22.</t>
  </si>
  <si>
    <t>MYCOPLASMA PNEUMONIAE VIRCLIA IgG MONOTEST </t>
  </si>
  <si>
    <t>22.1.</t>
  </si>
  <si>
    <t>Dalies biudžetas su PVM: 2100 Eur</t>
  </si>
  <si>
    <t>23. DALIS</t>
  </si>
  <si>
    <t>MYCOPLASMA PNEUMONIAE VIRCLIA IGM MONOTEST </t>
  </si>
  <si>
    <t>23.</t>
  </si>
  <si>
    <t>MYCOPLASMA PNEUMONIAE VIRCLIA IgM MONOTEST </t>
  </si>
  <si>
    <t>23.1.</t>
  </si>
  <si>
    <t>Dalies biudžetas su PVM: 7266 Eur</t>
  </si>
  <si>
    <t>PIRKIMO SĄLYGŲ 1 PRIEDO "PASIŪLYMO FORMA IR TECHNINĖ SPECIFIKACIJA" PRIEDAS</t>
  </si>
  <si>
    <t>REAGENTAI IR PAPILDOMOS PRIEMONĖS MIKROBIOLOGIJOS TYRIMAMS ATLIKTI</t>
  </si>
  <si>
    <t>Tiekėjo siūlomos prekės techniniai parametrai; kartu su pasiūlymu pateiktos gamintojo dokumentacijos lapo Nr., kuriame yra nurodyta parametrą patvirtinanti gamintojo informacija</t>
  </si>
  <si>
    <t>tyrimas</t>
  </si>
  <si>
    <t>Reagentų rinkinys H. pylori IgG nustatymui analizatoriui MiniVidas</t>
  </si>
  <si>
    <t>Reagentų rinkinys H. pylori IgG nustatymui perkančiosios organizacijos nuosavybės teise naudojamam analizatoriui MiniVidas</t>
  </si>
  <si>
    <t>bioMerieux, VIDAS H.pylori IgG, 30192</t>
  </si>
  <si>
    <t>Vircell, Mycoplasma pneumonia Virclia IgG monotest, VCM062/VCMAR-DS/VCMAR-W1</t>
  </si>
  <si>
    <t>Vircell, Mycoplasma pneumonia Virclia IgM monotest, VCM064/ VCMAR-DS/VCMAR-W1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</si>
</sst>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3" fillId="3" borderId="0" xfId="0" applyFont="1" applyFill="1"/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2" fillId="3" borderId="0" xfId="0" applyFont="1" applyFill="1" applyAlignment="1">
      <alignment wrapText="1"/>
    </xf>
    <xf numFmtId="0" fontId="3" fillId="6" borderId="1" xfId="0" applyFont="1" applyFill="1" applyBorder="1"/>
    <xf numFmtId="0" fontId="3" fillId="6" borderId="1" xfId="0" applyFont="1" applyFill="1" applyBorder="1" applyAlignment="1">
      <alignment wrapText="1"/>
    </xf>
    <xf numFmtId="2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vertical="center" wrapText="1"/>
      <protection locked="0"/>
    </xf>
    <xf numFmtId="2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3"/>
  <sheetViews>
    <sheetView tabSelected="1" workbookViewId="0">
      <selection activeCell="B17" sqref="B17"/>
    </sheetView>
  </sheetViews>
  <sheetFormatPr defaultColWidth="10.69921875" defaultRowHeight="14.4" x14ac:dyDescent="0.3"/>
  <cols>
    <col min="1" max="1" width="9.19921875" style="1" customWidth="1"/>
    <col min="2" max="2" width="55.69921875" style="1" customWidth="1"/>
    <col min="3" max="3" width="19.09765625" style="4" customWidth="1"/>
    <col min="4" max="4" width="21.69921875" style="5" customWidth="1"/>
    <col min="5" max="5" width="16.3984375" style="4" customWidth="1"/>
    <col min="6" max="6" width="16.19921875" style="4" customWidth="1"/>
    <col min="7" max="7" width="14.09765625" style="6" customWidth="1"/>
    <col min="8" max="8" width="32.69921875" style="6" customWidth="1"/>
    <col min="9" max="9" width="37.69921875" style="6" customWidth="1"/>
    <col min="10" max="15" width="25" style="1" customWidth="1"/>
    <col min="16" max="16" width="10.69921875" style="1" customWidth="1"/>
    <col min="17" max="16384" width="10.69921875" style="1"/>
  </cols>
  <sheetData>
    <row r="2" spans="1:9" x14ac:dyDescent="0.3">
      <c r="A2" s="7" t="s">
        <v>30</v>
      </c>
      <c r="B2" s="2"/>
    </row>
    <row r="3" spans="1:9" x14ac:dyDescent="0.3">
      <c r="B3" s="3"/>
    </row>
    <row r="4" spans="1:9" x14ac:dyDescent="0.3">
      <c r="A4" s="7" t="s">
        <v>31</v>
      </c>
      <c r="B4" s="2"/>
    </row>
    <row r="5" spans="1:9" x14ac:dyDescent="0.3">
      <c r="A5" s="2"/>
      <c r="B5" s="2"/>
    </row>
    <row r="8" spans="1:9" x14ac:dyDescent="0.3">
      <c r="A8" s="7" t="s">
        <v>13</v>
      </c>
      <c r="B8" s="7" t="s">
        <v>14</v>
      </c>
    </row>
    <row r="10" spans="1:9" x14ac:dyDescent="0.3">
      <c r="A10" s="7" t="s">
        <v>0</v>
      </c>
    </row>
    <row r="11" spans="1:9" s="17" customFormat="1" ht="57.6" x14ac:dyDescent="0.3">
      <c r="A11" s="9" t="s">
        <v>1</v>
      </c>
      <c r="B11" s="9" t="s">
        <v>2</v>
      </c>
      <c r="C11" s="11" t="s">
        <v>3</v>
      </c>
      <c r="D11" s="9" t="s">
        <v>4</v>
      </c>
      <c r="E11" s="11" t="s">
        <v>5</v>
      </c>
      <c r="F11" s="11" t="s">
        <v>6</v>
      </c>
      <c r="G11" s="11" t="s">
        <v>7</v>
      </c>
      <c r="H11" s="11" t="s">
        <v>8</v>
      </c>
      <c r="I11" s="11" t="s">
        <v>32</v>
      </c>
    </row>
    <row r="12" spans="1:9" x14ac:dyDescent="0.3">
      <c r="A12" s="9" t="s">
        <v>15</v>
      </c>
      <c r="B12" s="20" t="s">
        <v>34</v>
      </c>
      <c r="C12" s="12"/>
      <c r="D12" s="10"/>
      <c r="E12" s="12"/>
      <c r="F12" s="12"/>
      <c r="G12" s="14"/>
      <c r="H12" s="14"/>
      <c r="I12" s="14"/>
    </row>
    <row r="13" spans="1:9" ht="28.8" x14ac:dyDescent="0.3">
      <c r="A13" s="9" t="s">
        <v>16</v>
      </c>
      <c r="B13" s="21" t="s">
        <v>35</v>
      </c>
      <c r="C13" s="11">
        <v>300</v>
      </c>
      <c r="D13" s="9" t="s">
        <v>33</v>
      </c>
      <c r="E13" s="22">
        <v>7</v>
      </c>
      <c r="F13" s="13">
        <v>7.35</v>
      </c>
      <c r="G13" s="24">
        <f>IF(ISBLANK(E13),"", PRODUCT(C13,E13))</f>
        <v>2100</v>
      </c>
      <c r="H13" s="25" t="s">
        <v>36</v>
      </c>
      <c r="I13" s="14"/>
    </row>
    <row r="14" spans="1:9" x14ac:dyDescent="0.3">
      <c r="F14" s="16" t="s">
        <v>9</v>
      </c>
      <c r="G14" s="23">
        <f>IF(G13="","",ROUND(SUM(G13:G13),2))</f>
        <v>2100</v>
      </c>
      <c r="H14" s="19" t="str">
        <f>IF(G13="","Neužpildytos visos objektų kainos","")</f>
        <v/>
      </c>
    </row>
    <row r="15" spans="1:9" x14ac:dyDescent="0.3">
      <c r="D15" s="18" t="s">
        <v>10</v>
      </c>
      <c r="E15" s="8">
        <v>5</v>
      </c>
      <c r="F15" s="16" t="s">
        <v>11</v>
      </c>
      <c r="G15" s="23">
        <f>IF(OR(G14="",E15=""),"", ROUND(PRODUCT(E15,G14)/100,2))</f>
        <v>105</v>
      </c>
      <c r="H15" s="19" t="str">
        <f>IF(E15="", "Nurodykite taikomą PVM dydį", "")</f>
        <v/>
      </c>
    </row>
    <row r="16" spans="1:9" x14ac:dyDescent="0.3">
      <c r="F16" s="16" t="s">
        <v>12</v>
      </c>
      <c r="G16" s="23">
        <f>IF(ISBLANK(G15), "", ROUND(SUM(G14:G15),2))</f>
        <v>2205</v>
      </c>
      <c r="H16" s="19" t="s">
        <v>17</v>
      </c>
    </row>
    <row r="23" spans="1:9" x14ac:dyDescent="0.3">
      <c r="A23" s="7" t="s">
        <v>18</v>
      </c>
      <c r="B23" s="7" t="s">
        <v>19</v>
      </c>
    </row>
    <row r="25" spans="1:9" x14ac:dyDescent="0.3">
      <c r="A25" s="7" t="s">
        <v>0</v>
      </c>
    </row>
    <row r="26" spans="1:9" s="17" customFormat="1" ht="57.6" x14ac:dyDescent="0.3">
      <c r="A26" s="9" t="s">
        <v>1</v>
      </c>
      <c r="B26" s="9" t="s">
        <v>2</v>
      </c>
      <c r="C26" s="11" t="s">
        <v>3</v>
      </c>
      <c r="D26" s="9" t="s">
        <v>4</v>
      </c>
      <c r="E26" s="11" t="s">
        <v>5</v>
      </c>
      <c r="F26" s="11" t="s">
        <v>6</v>
      </c>
      <c r="G26" s="11" t="s">
        <v>7</v>
      </c>
      <c r="H26" s="11" t="s">
        <v>8</v>
      </c>
      <c r="I26" s="11" t="s">
        <v>32</v>
      </c>
    </row>
    <row r="27" spans="1:9" x14ac:dyDescent="0.3">
      <c r="A27" s="9" t="s">
        <v>20</v>
      </c>
      <c r="B27" s="15" t="s">
        <v>21</v>
      </c>
      <c r="C27" s="12"/>
      <c r="D27" s="10"/>
      <c r="E27" s="12"/>
      <c r="F27" s="12"/>
      <c r="G27" s="14"/>
      <c r="H27" s="14"/>
      <c r="I27" s="14"/>
    </row>
    <row r="28" spans="1:9" ht="52.2" customHeight="1" x14ac:dyDescent="0.3">
      <c r="A28" s="9" t="s">
        <v>22</v>
      </c>
      <c r="B28" s="27" t="s">
        <v>21</v>
      </c>
      <c r="C28" s="11">
        <v>480</v>
      </c>
      <c r="D28" s="9" t="s">
        <v>33</v>
      </c>
      <c r="E28" s="26">
        <v>4</v>
      </c>
      <c r="F28" s="22">
        <f>E28*1.05</f>
        <v>4.2</v>
      </c>
      <c r="G28" s="24">
        <f>IF(ISBLANK(E28),"", PRODUCT(C28,E28))</f>
        <v>1920</v>
      </c>
      <c r="H28" s="25" t="s">
        <v>37</v>
      </c>
      <c r="I28" s="14"/>
    </row>
    <row r="29" spans="1:9" x14ac:dyDescent="0.3">
      <c r="F29" s="16" t="s">
        <v>9</v>
      </c>
      <c r="G29" s="23">
        <f>IF(G28="","",ROUND(SUM(G28:G28),2))</f>
        <v>1920</v>
      </c>
      <c r="H29" s="19" t="str">
        <f>IF(G28="","Neužpildytos visos objektų kainos","")</f>
        <v/>
      </c>
    </row>
    <row r="30" spans="1:9" x14ac:dyDescent="0.3">
      <c r="D30" s="18" t="s">
        <v>10</v>
      </c>
      <c r="E30" s="8">
        <v>5</v>
      </c>
      <c r="F30" s="16" t="s">
        <v>11</v>
      </c>
      <c r="G30" s="23">
        <f>IF(OR(G29="",E30=""),"", ROUND(PRODUCT(E30,G29)/100,2))</f>
        <v>96</v>
      </c>
      <c r="H30" s="19" t="str">
        <f>IF(E30="", "Nurodykite taikomą PVM dydį", "")</f>
        <v/>
      </c>
    </row>
    <row r="31" spans="1:9" x14ac:dyDescent="0.3">
      <c r="F31" s="16" t="s">
        <v>12</v>
      </c>
      <c r="G31" s="23">
        <f>IF(ISBLANK(G30), "", ROUND(SUM(G29:G30),2))</f>
        <v>2016</v>
      </c>
      <c r="H31" s="19" t="s">
        <v>23</v>
      </c>
    </row>
    <row r="35" spans="1:9" x14ac:dyDescent="0.3">
      <c r="A35" s="7" t="s">
        <v>24</v>
      </c>
      <c r="B35" s="7" t="s">
        <v>25</v>
      </c>
    </row>
    <row r="37" spans="1:9" x14ac:dyDescent="0.3">
      <c r="A37" s="7" t="s">
        <v>0</v>
      </c>
    </row>
    <row r="38" spans="1:9" s="17" customFormat="1" ht="57.6" x14ac:dyDescent="0.3">
      <c r="A38" s="9" t="s">
        <v>1</v>
      </c>
      <c r="B38" s="9" t="s">
        <v>2</v>
      </c>
      <c r="C38" s="11" t="s">
        <v>3</v>
      </c>
      <c r="D38" s="9" t="s">
        <v>4</v>
      </c>
      <c r="E38" s="11" t="s">
        <v>5</v>
      </c>
      <c r="F38" s="11" t="s">
        <v>6</v>
      </c>
      <c r="G38" s="11" t="s">
        <v>7</v>
      </c>
      <c r="H38" s="11" t="s">
        <v>8</v>
      </c>
      <c r="I38" s="11" t="s">
        <v>32</v>
      </c>
    </row>
    <row r="39" spans="1:9" x14ac:dyDescent="0.3">
      <c r="A39" s="9" t="s">
        <v>26</v>
      </c>
      <c r="B39" s="15" t="s">
        <v>27</v>
      </c>
      <c r="C39" s="12"/>
      <c r="D39" s="10"/>
      <c r="E39" s="12"/>
      <c r="F39" s="12"/>
      <c r="G39" s="14"/>
      <c r="H39" s="14"/>
      <c r="I39" s="14"/>
    </row>
    <row r="40" spans="1:9" ht="49.2" customHeight="1" x14ac:dyDescent="0.3">
      <c r="A40" s="9" t="s">
        <v>28</v>
      </c>
      <c r="B40" s="27" t="s">
        <v>27</v>
      </c>
      <c r="C40" s="11">
        <v>1360</v>
      </c>
      <c r="D40" s="9" t="s">
        <v>33</v>
      </c>
      <c r="E40" s="22">
        <v>4.8</v>
      </c>
      <c r="F40" s="13">
        <f>E40*1.05</f>
        <v>5.04</v>
      </c>
      <c r="G40" s="24">
        <f>IF(ISBLANK(E40),"", PRODUCT(C40,E40))</f>
        <v>6528</v>
      </c>
      <c r="H40" s="25" t="s">
        <v>38</v>
      </c>
      <c r="I40" s="14"/>
    </row>
    <row r="41" spans="1:9" x14ac:dyDescent="0.3">
      <c r="F41" s="16" t="s">
        <v>9</v>
      </c>
      <c r="G41" s="23">
        <f>IF(G40="","",ROUND(SUM(G40:G40),2))</f>
        <v>6528</v>
      </c>
      <c r="H41" s="19" t="str">
        <f>IF(G40="","Neužpildytos visos objektų kainos","")</f>
        <v/>
      </c>
    </row>
    <row r="42" spans="1:9" x14ac:dyDescent="0.3">
      <c r="D42" s="18" t="s">
        <v>10</v>
      </c>
      <c r="E42" s="8">
        <v>5</v>
      </c>
      <c r="F42" s="16" t="s">
        <v>11</v>
      </c>
      <c r="G42" s="23">
        <f>IF(OR(G41="",E42=""),"", ROUND(PRODUCT(E42,G41)/100,2))</f>
        <v>326.39999999999998</v>
      </c>
      <c r="H42" s="19" t="str">
        <f>IF(E42="", "Nurodykite taikomą PVM dydį", "")</f>
        <v/>
      </c>
    </row>
    <row r="43" spans="1:9" x14ac:dyDescent="0.3">
      <c r="F43" s="16" t="s">
        <v>12</v>
      </c>
      <c r="G43" s="23">
        <f>IF(ISBLANK(G42), "", ROUND(SUM(G41:G42),2))</f>
        <v>6854.4</v>
      </c>
      <c r="H43" s="19" t="s">
        <v>29</v>
      </c>
    </row>
  </sheetData>
  <sheetProtection formatCells="0" formatColumns="0" formatRows="0"/>
  <pageMargins left="0.7" right="0.7" top="0.75" bottom="0.75" header="0.3" footer="0.3"/>
  <pageSetup orientation="portrait" r:id="rId1"/>
  <ignoredErrors>
    <ignoredError sqref="A12 A27 A39" numberStoredAsText="1"/>
    <ignoredError sqref="F28 F4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DA682267EFF9E43A6AD1A69CE4FDE35" ma:contentTypeVersion="19" ma:contentTypeDescription="Kurkite naują dokumentą." ma:contentTypeScope="" ma:versionID="399eec1986f91a6dfa007765fa3b078a">
  <xsd:schema xmlns:xsd="http://www.w3.org/2001/XMLSchema" xmlns:xs="http://www.w3.org/2001/XMLSchema" xmlns:p="http://schemas.microsoft.com/office/2006/metadata/properties" xmlns:ns2="07254a45-8beb-40bf-8089-d9c1fbed0123" xmlns:ns3="2a4aba02-29a2-496d-8bf3-6c1a8cc45ff5" targetNamespace="http://schemas.microsoft.com/office/2006/metadata/properties" ma:root="true" ma:fieldsID="3a495107f8e63057fa0b14bbbaa080db" ns2:_="" ns3:_="">
    <xsd:import namespace="07254a45-8beb-40bf-8089-d9c1fbed0123"/>
    <xsd:import namespace="2a4aba02-29a2-496d-8bf3-6c1a8cc45f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254a45-8beb-40bf-8089-d9c1fbed01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fe21d470-1db3-492d-a2e0-e85fcdb80c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4aba02-29a2-496d-8bf3-6c1a8cc45ff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adc089c-5130-4f5b-8845-a5fdfda2c525}" ma:internalName="TaxCatchAll" ma:showField="CatchAllData" ma:web="2a4aba02-29a2-496d-8bf3-6c1a8cc45f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254a45-8beb-40bf-8089-d9c1fbed0123">
      <Terms xmlns="http://schemas.microsoft.com/office/infopath/2007/PartnerControls"/>
    </lcf76f155ced4ddcb4097134ff3c332f>
    <TaxCatchAll xmlns="2a4aba02-29a2-496d-8bf3-6c1a8cc45ff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B9F263-C941-41D6-9AC7-81E9E826ADEE}"/>
</file>

<file path=customXml/itemProps2.xml><?xml version="1.0" encoding="utf-8"?>
<ds:datastoreItem xmlns:ds="http://schemas.openxmlformats.org/officeDocument/2006/customXml" ds:itemID="{2AEBD18C-AEB4-4782-9478-100BC1EA79DB}">
  <ds:schemaRefs>
    <ds:schemaRef ds:uri="http://schemas.microsoft.com/office/2006/metadata/properties"/>
    <ds:schemaRef ds:uri="http://schemas.microsoft.com/office/infopath/2007/PartnerControls"/>
    <ds:schemaRef ds:uri="07254a45-8beb-40bf-8089-d9c1fbed0123"/>
    <ds:schemaRef ds:uri="2a4aba02-29a2-496d-8bf3-6c1a8cc45ff5"/>
  </ds:schemaRefs>
</ds:datastoreItem>
</file>

<file path=customXml/itemProps3.xml><?xml version="1.0" encoding="utf-8"?>
<ds:datastoreItem xmlns:ds="http://schemas.openxmlformats.org/officeDocument/2006/customXml" ds:itemID="{1DA2578D-E8C8-4BEA-B4CF-BB6EDCDD39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Pasiūlymas ir 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Akvilė Lodaitė</cp:lastModifiedBy>
  <dcterms:created xsi:type="dcterms:W3CDTF">2023-04-04T12:16:45Z</dcterms:created>
  <dcterms:modified xsi:type="dcterms:W3CDTF">2025-09-05T10:20:18Z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0x010100CDA682267EFF9E43A6AD1A69CE4FDE35</vt:lpwstr>
  </property>
  <property fmtid="{D5CDD505-2E9C-101B-9397-08002B2CF9AE}" pid="3" name="MediaServiceImageTags">
    <vt:lpwstr/>
  </property>
</Properties>
</file>